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Titles" localSheetId="0">Лист1!$15:$20</definedName>
    <definedName name="_xlnm.Print_Area" localSheetId="0">Лист1!$A$1:$O$35</definedName>
  </definedNames>
  <calcPr calcId="152511"/>
</workbook>
</file>

<file path=xl/calcChain.xml><?xml version="1.0" encoding="utf-8"?>
<calcChain xmlns="http://schemas.openxmlformats.org/spreadsheetml/2006/main">
  <c r="H35" i="1" l="1"/>
  <c r="J35" i="1"/>
  <c r="K35" i="1"/>
  <c r="L35" i="1"/>
  <c r="M35" i="1"/>
  <c r="N35" i="1"/>
  <c r="O35" i="1"/>
  <c r="O21" i="1"/>
  <c r="M21" i="1"/>
  <c r="L21" i="1"/>
  <c r="J21" i="1"/>
  <c r="O23" i="1"/>
  <c r="O24" i="1"/>
  <c r="O25" i="1"/>
  <c r="L23" i="1"/>
  <c r="L24" i="1"/>
  <c r="L25" i="1"/>
  <c r="O22" i="1"/>
  <c r="L22" i="1"/>
  <c r="H21" i="1"/>
  <c r="O28" i="1"/>
  <c r="O29" i="1"/>
  <c r="O27" i="1"/>
  <c r="L28" i="1"/>
  <c r="L29" i="1"/>
  <c r="L27" i="1"/>
  <c r="O30" i="1"/>
  <c r="L30" i="1"/>
  <c r="O31" i="1"/>
  <c r="L31" i="1"/>
  <c r="J31" i="1"/>
  <c r="G31" i="1"/>
  <c r="F31" i="1"/>
  <c r="O32" i="1"/>
  <c r="L32" i="1"/>
  <c r="F34" i="1"/>
  <c r="F33" i="1"/>
  <c r="O33" i="1"/>
  <c r="L33" i="1"/>
  <c r="H26" i="1" l="1"/>
  <c r="G21" i="1" l="1"/>
  <c r="I29" i="1"/>
  <c r="I28" i="1"/>
  <c r="I27" i="1"/>
  <c r="O26" i="1" l="1"/>
  <c r="M26" i="1"/>
  <c r="L26" i="1"/>
  <c r="J26" i="1"/>
  <c r="I33" i="1"/>
  <c r="I31" i="1"/>
  <c r="I32" i="1"/>
  <c r="F32" i="1" s="1"/>
  <c r="I23" i="1"/>
  <c r="F23" i="1" s="1"/>
  <c r="I24" i="1"/>
  <c r="F24" i="1" s="1"/>
  <c r="I25" i="1"/>
  <c r="I30" i="1"/>
  <c r="I26" i="1" s="1"/>
  <c r="I34" i="1"/>
  <c r="I22" i="1"/>
  <c r="F22" i="1" s="1"/>
  <c r="F29" i="1"/>
  <c r="F28" i="1"/>
  <c r="F27" i="1"/>
  <c r="G26" i="1"/>
  <c r="G35" i="1" s="1"/>
  <c r="F25" i="1" l="1"/>
  <c r="I21" i="1"/>
  <c r="F30" i="1"/>
  <c r="F26" i="1"/>
  <c r="F21" i="1" l="1"/>
  <c r="F35" i="1" s="1"/>
  <c r="I35" i="1"/>
</calcChain>
</file>

<file path=xl/sharedStrings.xml><?xml version="1.0" encoding="utf-8"?>
<sst xmlns="http://schemas.openxmlformats.org/spreadsheetml/2006/main" count="87" uniqueCount="62">
  <si>
    <t>N п/п</t>
  </si>
  <si>
    <t>Общий объем финансирования, тыс. руб.</t>
  </si>
  <si>
    <t>МБ</t>
  </si>
  <si>
    <t>Администрация города Норильска/ Управление городского хозяйства/ Талнахское территориальное управление, Кайерканское территориальное управление, Снежногорское территориальное управление</t>
  </si>
  <si>
    <t>Администрация города Норильска/ Управление городского хозяйства</t>
  </si>
  <si>
    <t>Талнахское территориальное управление</t>
  </si>
  <si>
    <t>Кайерканское территориальное управление</t>
  </si>
  <si>
    <t>Снежногорское территориальное управление</t>
  </si>
  <si>
    <t>Основное мероприятие 2: "Благоустройство и озеленение"</t>
  </si>
  <si>
    <t>Мероприятие 2.4 "Благоустройство и озеленение пос. Снежногорск"</t>
  </si>
  <si>
    <t>НАПРАВЛЕНИЯ И ОБЪЕМЫ ФИНАСИРОВАНИЯ МУНИЦИПАЛЬНОЙ ПРОГРАММЫ</t>
  </si>
  <si>
    <t>05.03.</t>
  </si>
  <si>
    <t>04.05.</t>
  </si>
  <si>
    <t>01.04.</t>
  </si>
  <si>
    <t>РзПр</t>
  </si>
  <si>
    <t>Код бюджетной классификации</t>
  </si>
  <si>
    <t>КБ</t>
  </si>
  <si>
    <t>Администрация города Норильска/ Управление городского хозяйства, Кайерканское территориальное управление</t>
  </si>
  <si>
    <t>2017 год</t>
  </si>
  <si>
    <t>Подпрограммы, основные мероприятия и отдельные мероприятия  МП</t>
  </si>
  <si>
    <t>Объем финансирования, тыс. руб.</t>
  </si>
  <si>
    <t>ИТОГО по МП:</t>
  </si>
  <si>
    <t>(7+8)</t>
  </si>
  <si>
    <t>(10+11)</t>
  </si>
  <si>
    <t>(13+14)</t>
  </si>
  <si>
    <t>(9+12+15)</t>
  </si>
  <si>
    <t>Наименование ГРБС</t>
  </si>
  <si>
    <t xml:space="preserve"> Талнахское территориальное управление</t>
  </si>
  <si>
    <t>2018 год</t>
  </si>
  <si>
    <t>2019 год</t>
  </si>
  <si>
    <t>КЦСР</t>
  </si>
  <si>
    <t xml:space="preserve">Итого финансирование 
</t>
  </si>
  <si>
    <t xml:space="preserve">Итого финансирование </t>
  </si>
  <si>
    <t>07.0.00.00100</t>
  </si>
  <si>
    <t>07.0.00.00110</t>
  </si>
  <si>
    <t>07.0.00.00120</t>
  </si>
  <si>
    <t>07.0.00.00130</t>
  </si>
  <si>
    <t>07.0.00.00140</t>
  </si>
  <si>
    <t>07.0.00.00200</t>
  </si>
  <si>
    <t>07.0.00.00210</t>
  </si>
  <si>
    <t>07.0.00.00220</t>
  </si>
  <si>
    <t>07.0.00.00230</t>
  </si>
  <si>
    <t>07.0.00.00240</t>
  </si>
  <si>
    <t>07.0.00.00300</t>
  </si>
  <si>
    <t>07.0.00.00310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</si>
  <si>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</si>
  <si>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07.0.00.00700</t>
  </si>
  <si>
    <t>Субвенции бюджетам районов и городских округов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"Развитие подотрасли животноводства, переработки и реализации продукции животноводства"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</si>
  <si>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07.0.00.75180</t>
  </si>
  <si>
    <t>Мероприятие 2.2 "Благоустройство и озеленение района Талнах"</t>
  </si>
  <si>
    <t>Мероприятие 2.3 "Благоустройство и озеленение района Кайеркан"</t>
  </si>
  <si>
    <t>Основное мероприятие 3: "Обеспечение безопасности дорожного движения"</t>
  </si>
  <si>
    <t>Основное мероприятие 1: "Содержание объектов благоустройства"</t>
  </si>
  <si>
    <t>Мероприятие 1.1 "Содержание объектов благоустройства района Центральный"</t>
  </si>
  <si>
    <t>Мероприятие 1.2 "Содержание объектов благоустройства района Талнах"</t>
  </si>
  <si>
    <t>Мероприятие 1.3 "Содержание объектов благоустройства района Кайеркан"</t>
  </si>
  <si>
    <t>Мероприятие 1.4 "Содержание объектов благоустройства пос. Снежногорск"</t>
  </si>
  <si>
    <t>"БЛАГОУСТРОЙСТВО ТЕРРИТОРИИ" НА 2017-2019 ГОДЫ</t>
  </si>
  <si>
    <t>Мероприятие 2.1 "Благоустройство и озеленение района Центральный"</t>
  </si>
  <si>
    <t>Приложение № 1 
к муниципальной программе "Благоустройство территории" на 2017-2019 годы, утвержденной постановлением Администрации города Норильска от 06.12.2016 № 582</t>
  </si>
  <si>
    <t>Мероприятие 3.1 : "Обеспечение безопасности дорожного движения по территории района Центральный"</t>
  </si>
  <si>
    <t>Приложение 1 
к постановлению Администрации города Норильска 
от 16.03.2017 №125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</si>
</sst>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/>
    <xf numFmtId="0" fontId="1" fillId="0" borderId="10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14" xfId="0" applyFont="1" applyBorder="1" applyAlignment="1">
      <alignment horizontal="center" vertical="top" wrapText="1"/>
    </xf>
    <xf numFmtId="164" fontId="0" fillId="0" borderId="0" xfId="0" applyNumberFormat="1"/>
    <xf numFmtId="0" fontId="2" fillId="0" borderId="0" xfId="0" applyFont="1" applyAlignment="1">
      <alignment horizontal="left"/>
    </xf>
    <xf numFmtId="0" fontId="1" fillId="0" borderId="14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4" fillId="0" borderId="5" xfId="0" applyFont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vertical="top" wrapText="1"/>
    </xf>
    <xf numFmtId="164" fontId="4" fillId="0" borderId="5" xfId="0" applyNumberFormat="1" applyFont="1" applyBorder="1" applyAlignment="1">
      <alignment horizontal="center" vertical="top" wrapText="1"/>
    </xf>
    <xf numFmtId="0" fontId="5" fillId="0" borderId="0" xfId="0" applyFont="1"/>
    <xf numFmtId="0" fontId="1" fillId="0" borderId="5" xfId="0" applyFont="1" applyFill="1" applyBorder="1" applyAlignment="1">
      <alignment horizontal="center" vertical="top" wrapText="1"/>
    </xf>
    <xf numFmtId="0" fontId="0" fillId="0" borderId="0" xfId="0" applyFill="1"/>
    <xf numFmtId="0" fontId="1" fillId="0" borderId="5" xfId="0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top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0" fillId="2" borderId="0" xfId="0" applyFill="1"/>
    <xf numFmtId="49" fontId="1" fillId="0" borderId="3" xfId="0" applyNumberFormat="1" applyFont="1" applyFill="1" applyBorder="1" applyAlignment="1">
      <alignment horizontal="center" vertical="top" wrapText="1"/>
    </xf>
    <xf numFmtId="16" fontId="1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13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38"/>
  <sheetViews>
    <sheetView tabSelected="1" view="pageBreakPreview" zoomScale="80" zoomScaleNormal="59" zoomScaleSheetLayoutView="80" workbookViewId="0">
      <pane xSplit="6" ySplit="18" topLeftCell="G19" activePane="bottomRight" state="frozen"/>
      <selection pane="topRight" activeCell="G1" sqref="G1"/>
      <selection pane="bottomLeft" activeCell="A19" sqref="A19"/>
      <selection pane="bottomRight" activeCell="D15" sqref="D15:E19"/>
    </sheetView>
  </sheetViews>
  <sheetFormatPr defaultRowHeight="14.4" x14ac:dyDescent="0.3"/>
  <cols>
    <col min="1" max="1" width="5.5546875" customWidth="1"/>
    <col min="2" max="2" width="36.33203125" customWidth="1"/>
    <col min="3" max="3" width="43.5546875" customWidth="1"/>
    <col min="4" max="4" width="8.109375" customWidth="1"/>
    <col min="5" max="5" width="11.33203125" customWidth="1"/>
    <col min="6" max="6" width="21.33203125" customWidth="1"/>
    <col min="7" max="7" width="13.5546875" customWidth="1"/>
    <col min="8" max="8" width="12.5546875" customWidth="1"/>
    <col min="9" max="9" width="22.33203125" customWidth="1"/>
    <col min="10" max="10" width="13.5546875" customWidth="1"/>
    <col min="11" max="11" width="10.44140625" customWidth="1"/>
    <col min="12" max="12" width="21" bestFit="1" customWidth="1"/>
    <col min="13" max="13" width="15.44140625" customWidth="1"/>
    <col min="14" max="14" width="14.44140625" customWidth="1"/>
    <col min="15" max="15" width="24.109375" customWidth="1"/>
    <col min="16" max="16" width="29.6640625" customWidth="1"/>
  </cols>
  <sheetData>
    <row r="2" spans="1:15" ht="47.25" customHeight="1" x14ac:dyDescent="0.3">
      <c r="L2" s="50" t="s">
        <v>61</v>
      </c>
      <c r="M2" s="50"/>
      <c r="N2" s="50"/>
      <c r="O2" s="50"/>
    </row>
    <row r="4" spans="1:15" ht="15.75" customHeight="1" x14ac:dyDescent="0.3">
      <c r="L4" s="49" t="s">
        <v>59</v>
      </c>
      <c r="M4" s="49"/>
      <c r="N4" s="49"/>
      <c r="O4" s="49"/>
    </row>
    <row r="5" spans="1:15" ht="15.75" customHeight="1" x14ac:dyDescent="0.3">
      <c r="L5" s="49"/>
      <c r="M5" s="49"/>
      <c r="N5" s="49"/>
      <c r="O5" s="49"/>
    </row>
    <row r="6" spans="1:15" ht="15.75" customHeight="1" x14ac:dyDescent="0.3">
      <c r="L6" s="49"/>
      <c r="M6" s="49"/>
      <c r="N6" s="49"/>
      <c r="O6" s="49"/>
    </row>
    <row r="7" spans="1:15" ht="15.75" customHeight="1" x14ac:dyDescent="0.3">
      <c r="L7" s="49"/>
      <c r="M7" s="49"/>
      <c r="N7" s="49"/>
      <c r="O7" s="49"/>
    </row>
    <row r="8" spans="1:15" ht="15.6" x14ac:dyDescent="0.3">
      <c r="M8" s="39"/>
      <c r="N8" s="39"/>
      <c r="O8" s="39"/>
    </row>
    <row r="9" spans="1:15" ht="15.6" x14ac:dyDescent="0.3">
      <c r="N9" s="9"/>
      <c r="O9" s="9"/>
    </row>
    <row r="10" spans="1:15" x14ac:dyDescent="0.3">
      <c r="A10" s="53" t="s">
        <v>10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</row>
    <row r="11" spans="1:15" x14ac:dyDescent="0.3">
      <c r="A11" s="53" t="s">
        <v>57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</row>
    <row r="14" spans="1:15" ht="15" thickBot="1" x14ac:dyDescent="0.35"/>
    <row r="15" spans="1:15" ht="15.75" customHeight="1" thickBot="1" x14ac:dyDescent="0.35">
      <c r="A15" s="54" t="s">
        <v>0</v>
      </c>
      <c r="B15" s="57" t="s">
        <v>19</v>
      </c>
      <c r="C15" s="57" t="s">
        <v>26</v>
      </c>
      <c r="D15" s="60" t="s">
        <v>15</v>
      </c>
      <c r="E15" s="57"/>
      <c r="F15" s="60" t="s">
        <v>1</v>
      </c>
      <c r="G15" s="51" t="s">
        <v>18</v>
      </c>
      <c r="H15" s="47"/>
      <c r="I15" s="48"/>
      <c r="J15" s="51" t="s">
        <v>28</v>
      </c>
      <c r="K15" s="47"/>
      <c r="L15" s="48"/>
      <c r="M15" s="51" t="s">
        <v>29</v>
      </c>
      <c r="N15" s="47"/>
      <c r="O15" s="48"/>
    </row>
    <row r="16" spans="1:15" ht="15.75" customHeight="1" thickBot="1" x14ac:dyDescent="0.35">
      <c r="A16" s="55"/>
      <c r="B16" s="58"/>
      <c r="C16" s="58"/>
      <c r="D16" s="61"/>
      <c r="E16" s="58"/>
      <c r="F16" s="61"/>
      <c r="G16" s="46" t="s">
        <v>20</v>
      </c>
      <c r="H16" s="47"/>
      <c r="I16" s="48"/>
      <c r="J16" s="46" t="s">
        <v>20</v>
      </c>
      <c r="K16" s="47"/>
      <c r="L16" s="48"/>
      <c r="M16" s="46" t="s">
        <v>20</v>
      </c>
      <c r="N16" s="47"/>
      <c r="O16" s="48"/>
    </row>
    <row r="17" spans="1:15" x14ac:dyDescent="0.3">
      <c r="A17" s="55"/>
      <c r="B17" s="58"/>
      <c r="C17" s="58"/>
      <c r="D17" s="61"/>
      <c r="E17" s="58"/>
      <c r="F17" s="61"/>
      <c r="G17" s="43" t="s">
        <v>2</v>
      </c>
      <c r="H17" s="40" t="s">
        <v>16</v>
      </c>
      <c r="I17" s="46" t="s">
        <v>31</v>
      </c>
      <c r="J17" s="43" t="s">
        <v>2</v>
      </c>
      <c r="K17" s="40" t="s">
        <v>16</v>
      </c>
      <c r="L17" s="46" t="s">
        <v>32</v>
      </c>
      <c r="M17" s="43" t="s">
        <v>2</v>
      </c>
      <c r="N17" s="40" t="s">
        <v>16</v>
      </c>
      <c r="O17" s="43" t="s">
        <v>31</v>
      </c>
    </row>
    <row r="18" spans="1:15" ht="15" customHeight="1" thickBot="1" x14ac:dyDescent="0.35">
      <c r="A18" s="55"/>
      <c r="B18" s="58"/>
      <c r="C18" s="58"/>
      <c r="D18" s="62"/>
      <c r="E18" s="59"/>
      <c r="F18" s="62"/>
      <c r="G18" s="44"/>
      <c r="H18" s="41"/>
      <c r="I18" s="52"/>
      <c r="J18" s="44"/>
      <c r="K18" s="41"/>
      <c r="L18" s="52"/>
      <c r="M18" s="44"/>
      <c r="N18" s="41"/>
      <c r="O18" s="45"/>
    </row>
    <row r="19" spans="1:15" ht="46.5" customHeight="1" thickBot="1" x14ac:dyDescent="0.35">
      <c r="A19" s="56"/>
      <c r="B19" s="59"/>
      <c r="C19" s="59"/>
      <c r="D19" s="15" t="s">
        <v>14</v>
      </c>
      <c r="E19" s="16" t="s">
        <v>30</v>
      </c>
      <c r="F19" s="7" t="s">
        <v>25</v>
      </c>
      <c r="G19" s="45"/>
      <c r="H19" s="42"/>
      <c r="I19" s="10" t="s">
        <v>22</v>
      </c>
      <c r="J19" s="45"/>
      <c r="K19" s="42"/>
      <c r="L19" s="10" t="s">
        <v>23</v>
      </c>
      <c r="M19" s="45"/>
      <c r="N19" s="42"/>
      <c r="O19" s="23" t="s">
        <v>24</v>
      </c>
    </row>
    <row r="20" spans="1:15" ht="25.5" customHeight="1" thickBot="1" x14ac:dyDescent="0.35">
      <c r="A20" s="5">
        <v>1</v>
      </c>
      <c r="B20" s="12">
        <v>2</v>
      </c>
      <c r="C20" s="12">
        <v>3</v>
      </c>
      <c r="D20" s="12">
        <v>4</v>
      </c>
      <c r="E20" s="12">
        <v>5</v>
      </c>
      <c r="F20" s="13">
        <v>6</v>
      </c>
      <c r="G20" s="14">
        <v>7</v>
      </c>
      <c r="H20" s="11">
        <v>8</v>
      </c>
      <c r="I20" s="11">
        <v>9</v>
      </c>
      <c r="J20" s="11">
        <v>10</v>
      </c>
      <c r="K20" s="11">
        <v>11</v>
      </c>
      <c r="L20" s="11">
        <v>12</v>
      </c>
      <c r="M20" s="11">
        <v>13</v>
      </c>
      <c r="N20" s="11">
        <v>14</v>
      </c>
      <c r="O20" s="11">
        <v>15</v>
      </c>
    </row>
    <row r="21" spans="1:15" s="36" customFormat="1" ht="98.25" customHeight="1" thickBot="1" x14ac:dyDescent="0.35">
      <c r="A21" s="35">
        <v>1</v>
      </c>
      <c r="B21" s="33" t="s">
        <v>52</v>
      </c>
      <c r="C21" s="14" t="s">
        <v>3</v>
      </c>
      <c r="D21" s="31" t="s">
        <v>11</v>
      </c>
      <c r="E21" s="31" t="s">
        <v>33</v>
      </c>
      <c r="F21" s="27">
        <f>I21+L21+O21</f>
        <v>152616.5</v>
      </c>
      <c r="G21" s="27">
        <f>SUM(G22:G25)</f>
        <v>49710.5</v>
      </c>
      <c r="H21" s="27">
        <f>SUM(H22:H25)</f>
        <v>0</v>
      </c>
      <c r="I21" s="27">
        <f>SUM(I22:I25)</f>
        <v>49710.5</v>
      </c>
      <c r="J21" s="27">
        <f>SUM(J22:J25)</f>
        <v>50305.5</v>
      </c>
      <c r="K21" s="27"/>
      <c r="L21" s="27">
        <f>SUM(J21:K21)</f>
        <v>50305.5</v>
      </c>
      <c r="M21" s="27">
        <f>SUM(M22:M25)</f>
        <v>52600.5</v>
      </c>
      <c r="N21" s="27"/>
      <c r="O21" s="27">
        <f>SUM(M21:N21)</f>
        <v>52600.5</v>
      </c>
    </row>
    <row r="22" spans="1:15" s="36" customFormat="1" ht="47.25" customHeight="1" thickBot="1" x14ac:dyDescent="0.35">
      <c r="A22" s="37"/>
      <c r="B22" s="33" t="s">
        <v>53</v>
      </c>
      <c r="C22" s="34" t="s">
        <v>4</v>
      </c>
      <c r="D22" s="38" t="s">
        <v>11</v>
      </c>
      <c r="E22" s="29" t="s">
        <v>34</v>
      </c>
      <c r="F22" s="27">
        <f t="shared" ref="F22:F24" si="0">I22+L22+O22</f>
        <v>51446.5</v>
      </c>
      <c r="G22" s="27">
        <v>16475.5</v>
      </c>
      <c r="H22" s="27"/>
      <c r="I22" s="27">
        <f>SUM(G22:H22)</f>
        <v>16475.5</v>
      </c>
      <c r="J22" s="27">
        <v>16645.5</v>
      </c>
      <c r="K22" s="27"/>
      <c r="L22" s="27">
        <f>SUM(J22:K22)</f>
        <v>16645.5</v>
      </c>
      <c r="M22" s="27">
        <v>18325.5</v>
      </c>
      <c r="N22" s="27"/>
      <c r="O22" s="27">
        <f>SUM(M22:N22)</f>
        <v>18325.5</v>
      </c>
    </row>
    <row r="23" spans="1:15" s="36" customFormat="1" ht="45.75" customHeight="1" thickBot="1" x14ac:dyDescent="0.35">
      <c r="A23" s="37"/>
      <c r="B23" s="33" t="s">
        <v>54</v>
      </c>
      <c r="C23" s="29" t="s">
        <v>5</v>
      </c>
      <c r="D23" s="32" t="s">
        <v>11</v>
      </c>
      <c r="E23" s="29" t="s">
        <v>35</v>
      </c>
      <c r="F23" s="27">
        <f t="shared" si="0"/>
        <v>48283.199999999997</v>
      </c>
      <c r="G23" s="27">
        <v>15934.4</v>
      </c>
      <c r="H23" s="27"/>
      <c r="I23" s="27">
        <f>SUM(G23:H23)</f>
        <v>15934.4</v>
      </c>
      <c r="J23" s="27">
        <v>16094.4</v>
      </c>
      <c r="K23" s="27"/>
      <c r="L23" s="27">
        <f t="shared" ref="L23:L25" si="1">SUM(J23:K23)</f>
        <v>16094.4</v>
      </c>
      <c r="M23" s="27">
        <v>16254.4</v>
      </c>
      <c r="N23" s="27"/>
      <c r="O23" s="27">
        <f t="shared" ref="O23:O25" si="2">SUM(M23:N23)</f>
        <v>16254.4</v>
      </c>
    </row>
    <row r="24" spans="1:15" s="36" customFormat="1" ht="49.5" customHeight="1" thickBot="1" x14ac:dyDescent="0.35">
      <c r="A24" s="37"/>
      <c r="B24" s="33" t="s">
        <v>55</v>
      </c>
      <c r="C24" s="29" t="s">
        <v>6</v>
      </c>
      <c r="D24" s="32" t="s">
        <v>11</v>
      </c>
      <c r="E24" s="29" t="s">
        <v>36</v>
      </c>
      <c r="F24" s="27">
        <f t="shared" si="0"/>
        <v>49546.799999999996</v>
      </c>
      <c r="G24" s="27">
        <v>16360.6</v>
      </c>
      <c r="H24" s="27"/>
      <c r="I24" s="27">
        <f>SUM(G24:H24)</f>
        <v>16360.6</v>
      </c>
      <c r="J24" s="27">
        <v>16515.599999999999</v>
      </c>
      <c r="K24" s="27"/>
      <c r="L24" s="27">
        <f t="shared" si="1"/>
        <v>16515.599999999999</v>
      </c>
      <c r="M24" s="27">
        <v>16670.599999999999</v>
      </c>
      <c r="N24" s="27"/>
      <c r="O24" s="27">
        <f t="shared" si="2"/>
        <v>16670.599999999999</v>
      </c>
    </row>
    <row r="25" spans="1:15" s="24" customFormat="1" ht="48" customHeight="1" thickBot="1" x14ac:dyDescent="0.35">
      <c r="A25" s="37"/>
      <c r="B25" s="33" t="s">
        <v>56</v>
      </c>
      <c r="C25" s="29" t="s">
        <v>7</v>
      </c>
      <c r="D25" s="32" t="s">
        <v>11</v>
      </c>
      <c r="E25" s="29" t="s">
        <v>37</v>
      </c>
      <c r="F25" s="27">
        <f t="shared" ref="F25:F32" si="3">I25+L25+O25</f>
        <v>3340</v>
      </c>
      <c r="G25" s="27">
        <v>940</v>
      </c>
      <c r="H25" s="27"/>
      <c r="I25" s="27">
        <f>SUM(G25:H25)</f>
        <v>940</v>
      </c>
      <c r="J25" s="27">
        <v>1050</v>
      </c>
      <c r="K25" s="27"/>
      <c r="L25" s="27">
        <f t="shared" si="1"/>
        <v>1050</v>
      </c>
      <c r="M25" s="27">
        <v>1350</v>
      </c>
      <c r="N25" s="27"/>
      <c r="O25" s="27">
        <f t="shared" si="2"/>
        <v>1350</v>
      </c>
    </row>
    <row r="26" spans="1:15" s="36" customFormat="1" ht="78.75" customHeight="1" thickBot="1" x14ac:dyDescent="0.35">
      <c r="A26" s="35">
        <v>2</v>
      </c>
      <c r="B26" s="33" t="s">
        <v>8</v>
      </c>
      <c r="C26" s="34" t="s">
        <v>3</v>
      </c>
      <c r="D26" s="32" t="s">
        <v>11</v>
      </c>
      <c r="E26" s="29" t="s">
        <v>38</v>
      </c>
      <c r="F26" s="27">
        <f t="shared" si="3"/>
        <v>520118.9</v>
      </c>
      <c r="G26" s="27">
        <f>G27+G28+G29+G30</f>
        <v>228956.9</v>
      </c>
      <c r="H26" s="27">
        <f>SUM(H27:H30)</f>
        <v>0</v>
      </c>
      <c r="I26" s="27">
        <f>SUM(I27:I30)</f>
        <v>228956.9</v>
      </c>
      <c r="J26" s="27">
        <f>J27+J28+J29+J30</f>
        <v>148621</v>
      </c>
      <c r="K26" s="27"/>
      <c r="L26" s="27">
        <f t="shared" ref="L26:M26" si="4">L27+L28+L29+L30</f>
        <v>148621</v>
      </c>
      <c r="M26" s="27">
        <f t="shared" si="4"/>
        <v>142541</v>
      </c>
      <c r="N26" s="27"/>
      <c r="O26" s="27">
        <f t="shared" ref="O26" si="5">O27+O28+O29+O30</f>
        <v>142541</v>
      </c>
    </row>
    <row r="27" spans="1:15" s="36" customFormat="1" ht="36" customHeight="1" thickBot="1" x14ac:dyDescent="0.35">
      <c r="A27" s="37"/>
      <c r="B27" s="33" t="s">
        <v>58</v>
      </c>
      <c r="C27" s="29" t="s">
        <v>4</v>
      </c>
      <c r="D27" s="32" t="s">
        <v>11</v>
      </c>
      <c r="E27" s="29" t="s">
        <v>39</v>
      </c>
      <c r="F27" s="27">
        <f t="shared" si="3"/>
        <v>261431.9</v>
      </c>
      <c r="G27" s="27">
        <v>124331.9</v>
      </c>
      <c r="H27" s="27"/>
      <c r="I27" s="27">
        <f>SUM(G27:H27)</f>
        <v>124331.9</v>
      </c>
      <c r="J27" s="27">
        <v>73800</v>
      </c>
      <c r="K27" s="27"/>
      <c r="L27" s="27">
        <f>SUM(J27:K27)</f>
        <v>73800</v>
      </c>
      <c r="M27" s="27">
        <v>63300</v>
      </c>
      <c r="N27" s="27"/>
      <c r="O27" s="27">
        <f>SUM(M27:N27)</f>
        <v>63300</v>
      </c>
    </row>
    <row r="28" spans="1:15" s="36" customFormat="1" ht="34.5" customHeight="1" thickBot="1" x14ac:dyDescent="0.35">
      <c r="A28" s="37"/>
      <c r="B28" s="33" t="s">
        <v>49</v>
      </c>
      <c r="C28" s="29" t="s">
        <v>5</v>
      </c>
      <c r="D28" s="32" t="s">
        <v>11</v>
      </c>
      <c r="E28" s="29" t="s">
        <v>40</v>
      </c>
      <c r="F28" s="27">
        <f t="shared" si="3"/>
        <v>95354</v>
      </c>
      <c r="G28" s="27">
        <v>46254</v>
      </c>
      <c r="H28" s="27"/>
      <c r="I28" s="27">
        <f>SUM(G28:H28)</f>
        <v>46254</v>
      </c>
      <c r="J28" s="27">
        <v>24500</v>
      </c>
      <c r="K28" s="27"/>
      <c r="L28" s="27">
        <f t="shared" ref="L28:L29" si="6">SUM(J28:K28)</f>
        <v>24500</v>
      </c>
      <c r="M28" s="27">
        <v>24600</v>
      </c>
      <c r="N28" s="27"/>
      <c r="O28" s="27">
        <f t="shared" ref="O28:O29" si="7">SUM(M28:N28)</f>
        <v>24600</v>
      </c>
    </row>
    <row r="29" spans="1:15" s="36" customFormat="1" ht="34.5" customHeight="1" thickBot="1" x14ac:dyDescent="0.35">
      <c r="A29" s="37"/>
      <c r="B29" s="33" t="s">
        <v>50</v>
      </c>
      <c r="C29" s="29" t="s">
        <v>6</v>
      </c>
      <c r="D29" s="32" t="s">
        <v>11</v>
      </c>
      <c r="E29" s="29" t="s">
        <v>41</v>
      </c>
      <c r="F29" s="27">
        <f t="shared" si="3"/>
        <v>142413</v>
      </c>
      <c r="G29" s="27">
        <v>54771</v>
      </c>
      <c r="H29" s="27"/>
      <c r="I29" s="27">
        <f>SUM(G29:H29)</f>
        <v>54771</v>
      </c>
      <c r="J29" s="27">
        <v>42121</v>
      </c>
      <c r="K29" s="27"/>
      <c r="L29" s="27">
        <f t="shared" si="6"/>
        <v>42121</v>
      </c>
      <c r="M29" s="27">
        <v>45521</v>
      </c>
      <c r="N29" s="27"/>
      <c r="O29" s="27">
        <f t="shared" si="7"/>
        <v>45521</v>
      </c>
    </row>
    <row r="30" spans="1:15" s="24" customFormat="1" ht="28.2" thickBot="1" x14ac:dyDescent="0.35">
      <c r="A30" s="37"/>
      <c r="B30" s="33" t="s">
        <v>9</v>
      </c>
      <c r="C30" s="29" t="s">
        <v>7</v>
      </c>
      <c r="D30" s="32" t="s">
        <v>11</v>
      </c>
      <c r="E30" s="29" t="s">
        <v>42</v>
      </c>
      <c r="F30" s="27">
        <f t="shared" si="3"/>
        <v>20920</v>
      </c>
      <c r="G30" s="27">
        <v>3600</v>
      </c>
      <c r="H30" s="27"/>
      <c r="I30" s="27">
        <f t="shared" ref="I30:I34" si="8">SUM(G30:H30)</f>
        <v>3600</v>
      </c>
      <c r="J30" s="27">
        <v>8200</v>
      </c>
      <c r="K30" s="27"/>
      <c r="L30" s="27">
        <f>SUM(J30:K30)</f>
        <v>8200</v>
      </c>
      <c r="M30" s="27">
        <v>9120</v>
      </c>
      <c r="N30" s="27"/>
      <c r="O30" s="27">
        <f>SUM(M30:N30)</f>
        <v>9120</v>
      </c>
    </row>
    <row r="31" spans="1:15" s="24" customFormat="1" ht="49.5" customHeight="1" thickBot="1" x14ac:dyDescent="0.35">
      <c r="A31" s="35">
        <v>3</v>
      </c>
      <c r="B31" s="33" t="s">
        <v>51</v>
      </c>
      <c r="C31" s="34" t="s">
        <v>17</v>
      </c>
      <c r="D31" s="32" t="s">
        <v>11</v>
      </c>
      <c r="E31" s="29" t="s">
        <v>43</v>
      </c>
      <c r="F31" s="27">
        <f>F32</f>
        <v>1050</v>
      </c>
      <c r="G31" s="27">
        <f>G32</f>
        <v>450</v>
      </c>
      <c r="H31" s="27"/>
      <c r="I31" s="27">
        <f t="shared" si="8"/>
        <v>450</v>
      </c>
      <c r="J31" s="27">
        <f>J32</f>
        <v>300</v>
      </c>
      <c r="K31" s="27"/>
      <c r="L31" s="27">
        <f>SUM(J31:K31)</f>
        <v>300</v>
      </c>
      <c r="M31" s="27">
        <v>300</v>
      </c>
      <c r="N31" s="27"/>
      <c r="O31" s="27">
        <f>SUM(M31:N31)</f>
        <v>300</v>
      </c>
    </row>
    <row r="32" spans="1:15" s="24" customFormat="1" ht="42" thickBot="1" x14ac:dyDescent="0.35">
      <c r="A32" s="37"/>
      <c r="B32" s="33" t="s">
        <v>60</v>
      </c>
      <c r="C32" s="29" t="s">
        <v>4</v>
      </c>
      <c r="D32" s="32" t="s">
        <v>11</v>
      </c>
      <c r="E32" s="29" t="s">
        <v>44</v>
      </c>
      <c r="F32" s="27">
        <f t="shared" si="3"/>
        <v>1050</v>
      </c>
      <c r="G32" s="27">
        <v>450</v>
      </c>
      <c r="H32" s="27"/>
      <c r="I32" s="27">
        <f t="shared" si="8"/>
        <v>450</v>
      </c>
      <c r="J32" s="27">
        <v>300</v>
      </c>
      <c r="K32" s="27"/>
      <c r="L32" s="27">
        <f>SUM(J32:K32)</f>
        <v>300</v>
      </c>
      <c r="M32" s="27">
        <v>300</v>
      </c>
      <c r="N32" s="27"/>
      <c r="O32" s="27">
        <f>SUM(M32:N32)</f>
        <v>300</v>
      </c>
    </row>
    <row r="33" spans="1:15" ht="66.75" customHeight="1" thickBot="1" x14ac:dyDescent="0.35">
      <c r="A33" s="1">
        <v>4</v>
      </c>
      <c r="B33" s="33" t="s">
        <v>45</v>
      </c>
      <c r="C33" s="25" t="s">
        <v>4</v>
      </c>
      <c r="D33" s="28" t="s">
        <v>13</v>
      </c>
      <c r="E33" s="25" t="s">
        <v>46</v>
      </c>
      <c r="F33" s="26">
        <f>I33+L33+O33</f>
        <v>62141.7</v>
      </c>
      <c r="G33" s="27">
        <v>20581.099999999999</v>
      </c>
      <c r="H33" s="27"/>
      <c r="I33" s="27">
        <f t="shared" si="8"/>
        <v>20581.099999999999</v>
      </c>
      <c r="J33" s="27">
        <v>20780.3</v>
      </c>
      <c r="K33" s="27"/>
      <c r="L33" s="27">
        <f>SUM(J33:K33)</f>
        <v>20780.3</v>
      </c>
      <c r="M33" s="27">
        <v>20780.3</v>
      </c>
      <c r="N33" s="27"/>
      <c r="O33" s="27">
        <f>SUM(M33:N33)</f>
        <v>20780.3</v>
      </c>
    </row>
    <row r="34" spans="1:15" ht="231.75" customHeight="1" thickBot="1" x14ac:dyDescent="0.35">
      <c r="A34" s="1">
        <v>5</v>
      </c>
      <c r="B34" s="2" t="s">
        <v>47</v>
      </c>
      <c r="C34" s="30" t="s">
        <v>27</v>
      </c>
      <c r="D34" s="28" t="s">
        <v>12</v>
      </c>
      <c r="E34" s="25" t="s">
        <v>48</v>
      </c>
      <c r="F34" s="26">
        <f>I34+L34+O34</f>
        <v>1463.6999999999998</v>
      </c>
      <c r="G34" s="27"/>
      <c r="H34" s="27">
        <v>487.9</v>
      </c>
      <c r="I34" s="27">
        <f t="shared" si="8"/>
        <v>487.9</v>
      </c>
      <c r="J34" s="27"/>
      <c r="K34" s="27">
        <v>487.9</v>
      </c>
      <c r="L34" s="27">
        <v>487.9</v>
      </c>
      <c r="M34" s="27"/>
      <c r="N34" s="27">
        <v>487.9</v>
      </c>
      <c r="O34" s="27">
        <v>487.9</v>
      </c>
    </row>
    <row r="35" spans="1:15" s="22" customFormat="1" ht="18.600000000000001" thickBot="1" x14ac:dyDescent="0.4">
      <c r="A35" s="17"/>
      <c r="B35" s="18" t="s">
        <v>21</v>
      </c>
      <c r="C35" s="19"/>
      <c r="D35" s="20"/>
      <c r="E35" s="19"/>
      <c r="F35" s="21">
        <f>F34+F33+F31+F26+F21</f>
        <v>737390.8</v>
      </c>
      <c r="G35" s="21">
        <f t="shared" ref="G35:O35" si="9">G34+G33+G31+G26+G21</f>
        <v>299698.5</v>
      </c>
      <c r="H35" s="21">
        <f t="shared" si="9"/>
        <v>487.9</v>
      </c>
      <c r="I35" s="21">
        <f t="shared" si="9"/>
        <v>300186.40000000002</v>
      </c>
      <c r="J35" s="21">
        <f t="shared" si="9"/>
        <v>220006.8</v>
      </c>
      <c r="K35" s="21">
        <f t="shared" si="9"/>
        <v>487.9</v>
      </c>
      <c r="L35" s="21">
        <f t="shared" si="9"/>
        <v>220494.7</v>
      </c>
      <c r="M35" s="21">
        <f t="shared" si="9"/>
        <v>216221.8</v>
      </c>
      <c r="N35" s="21">
        <f t="shared" si="9"/>
        <v>487.9</v>
      </c>
      <c r="O35" s="21">
        <f t="shared" si="9"/>
        <v>216709.7</v>
      </c>
    </row>
    <row r="36" spans="1:15" x14ac:dyDescent="0.3">
      <c r="G36" s="24"/>
      <c r="H36" s="8"/>
    </row>
    <row r="37" spans="1:15" x14ac:dyDescent="0.3">
      <c r="G37" s="24"/>
    </row>
    <row r="38" spans="1:15" x14ac:dyDescent="0.3">
      <c r="B38" s="3"/>
      <c r="C38" s="3"/>
      <c r="D38" s="3"/>
      <c r="E38" s="4"/>
      <c r="F38" s="4"/>
      <c r="G38" s="6"/>
    </row>
  </sheetData>
  <mergeCells count="25">
    <mergeCell ref="L4:O7"/>
    <mergeCell ref="L2:O2"/>
    <mergeCell ref="J15:L15"/>
    <mergeCell ref="L17:L18"/>
    <mergeCell ref="A10:O10"/>
    <mergeCell ref="A11:O11"/>
    <mergeCell ref="N17:N19"/>
    <mergeCell ref="I17:I18"/>
    <mergeCell ref="A15:A19"/>
    <mergeCell ref="B15:B19"/>
    <mergeCell ref="F15:F18"/>
    <mergeCell ref="G15:I15"/>
    <mergeCell ref="M15:O15"/>
    <mergeCell ref="G16:I16"/>
    <mergeCell ref="C15:C19"/>
    <mergeCell ref="D15:E18"/>
    <mergeCell ref="M8:O8"/>
    <mergeCell ref="H17:H19"/>
    <mergeCell ref="K17:K19"/>
    <mergeCell ref="G17:G19"/>
    <mergeCell ref="O17:O18"/>
    <mergeCell ref="J16:L16"/>
    <mergeCell ref="M16:O16"/>
    <mergeCell ref="M17:M19"/>
    <mergeCell ref="J17:J19"/>
  </mergeCells>
  <printOptions horizontalCentered="1"/>
  <pageMargins left="0.39370078740157483" right="0.19685039370078741" top="0.39370078740157483" bottom="0.47244094488188981" header="0.31496062992125984" footer="0.31496062992125984"/>
  <pageSetup paperSize="9" scale="51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2017-03-16T03:31:15Z</dcterms:modified>
</cp:coreProperties>
</file>